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este de Hipóteses" sheetId="1" state="visible" r:id="rId1"/>
    <sheet xmlns:r="http://schemas.openxmlformats.org/officeDocument/2006/relationships" name="Dado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0"/>
  </numFmts>
  <fonts count="9">
    <font>
      <name val="Calibri"/>
      <family val="2"/>
      <color theme="1"/>
      <sz val="11"/>
      <scheme val="minor"/>
    </font>
    <font>
      <name val="Archivo"/>
      <i val="1"/>
      <color rgb="006B6B6B"/>
      <sz val="9"/>
    </font>
    <font>
      <name val="Archivo"/>
      <b val="1"/>
      <color rgb="00FFFFFF"/>
      <sz val="8"/>
    </font>
    <font>
      <name val="Archivo"/>
      <b val="1"/>
      <color rgb="00FFFFFF"/>
      <sz val="16"/>
    </font>
    <font>
      <name val="Archivo"/>
      <color rgb="00C9C9C9"/>
      <sz val="9"/>
    </font>
    <font>
      <name val="Archivo"/>
      <b val="1"/>
      <color rgb="00B71C13"/>
      <sz val="8"/>
    </font>
    <font>
      <name val="Archivo"/>
      <sz val="9"/>
    </font>
    <font>
      <name val="Archivo"/>
      <i val="1"/>
      <color rgb="006B6B6B"/>
      <sz val="8"/>
    </font>
    <font>
      <name val="Archivo"/>
      <color rgb="006B6B6B"/>
      <sz val="8"/>
    </font>
  </fonts>
  <fills count="7">
    <fill>
      <patternFill/>
    </fill>
    <fill>
      <patternFill patternType="gray125"/>
    </fill>
    <fill>
      <patternFill patternType="solid">
        <fgColor rgb="00111111"/>
      </patternFill>
    </fill>
    <fill>
      <patternFill patternType="solid">
        <fgColor rgb="00B71C13"/>
      </patternFill>
    </fill>
    <fill>
      <patternFill patternType="solid">
        <fgColor rgb="00F5F5F5"/>
      </patternFill>
    </fill>
    <fill>
      <patternFill patternType="solid">
        <fgColor rgb="FFFFF2CC"/>
      </patternFill>
    </fill>
    <fill>
      <patternFill patternType="solid">
        <fgColor rgb="FFEDEDED"/>
      </patternFill>
    </fill>
  </fills>
  <borders count="2">
    <border>
      <left/>
      <right/>
      <top/>
      <bottom/>
      <diagonal/>
    </border>
    <border>
      <left style="thin">
        <color rgb="00D9D9D9"/>
      </left>
      <right style="thin">
        <color rgb="00D9D9D9"/>
      </right>
      <top style="thin">
        <color rgb="00D9D9D9"/>
      </top>
      <bottom style="thin">
        <color rgb="00D9D9D9"/>
      </bottom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2" fillId="2" borderId="0" applyAlignment="1" pivotButton="0" quotePrefix="0" xfId="0">
      <alignment vertical="center" indent="1"/>
    </xf>
    <xf numFmtId="0" fontId="3" fillId="2" borderId="0" applyAlignment="1" pivotButton="0" quotePrefix="0" xfId="0">
      <alignment vertical="center" indent="1"/>
    </xf>
    <xf numFmtId="0" fontId="4" fillId="2" borderId="0" applyAlignment="1" pivotButton="0" quotePrefix="0" xfId="0">
      <alignment vertical="center" indent="1"/>
    </xf>
    <xf numFmtId="0" fontId="0" fillId="3" borderId="0" pivotButton="0" quotePrefix="0" xfId="0"/>
    <xf numFmtId="0" fontId="5" fillId="4" borderId="0" applyAlignment="1" pivotButton="0" quotePrefix="0" xfId="0">
      <alignment vertical="center" indent="1"/>
    </xf>
    <xf numFmtId="0" fontId="6" fillId="4" borderId="0" applyAlignment="1" pivotButton="0" quotePrefix="0" xfId="0">
      <alignment vertical="center" indent="1"/>
    </xf>
    <xf numFmtId="0" fontId="2" fillId="2" borderId="1" applyAlignment="1" pivotButton="0" quotePrefix="0" xfId="0">
      <alignment vertical="center" wrapText="1" indent="1"/>
    </xf>
    <xf numFmtId="0" fontId="6" fillId="5" borderId="1" applyAlignment="1" pivotButton="0" quotePrefix="0" xfId="0">
      <alignment vertical="center" indent="1"/>
    </xf>
    <xf numFmtId="4" fontId="6" fillId="6" borderId="1" applyAlignment="1" pivotButton="0" quotePrefix="0" xfId="0">
      <alignment vertical="center" indent="1"/>
    </xf>
    <xf numFmtId="164" fontId="6" fillId="6" borderId="1" applyAlignment="1" pivotButton="0" quotePrefix="0" xfId="0">
      <alignment vertical="center" indent="1"/>
    </xf>
    <xf numFmtId="0" fontId="6" fillId="6" borderId="1" applyAlignment="1" pivotButton="0" quotePrefix="0" xfId="0">
      <alignment vertical="center" indent="1"/>
    </xf>
    <xf numFmtId="0" fontId="0" fillId="5" borderId="1" pivotButton="0" quotePrefix="0" xfId="0"/>
    <xf numFmtId="0" fontId="7" fillId="0" borderId="0" applyAlignment="1" pivotButton="0" quotePrefix="0" xfId="0">
      <alignment vertical="center" indent="1"/>
    </xf>
    <xf numFmtId="0" fontId="0" fillId="6" borderId="1" pivotButton="0" quotePrefix="0" xfId="0"/>
    <xf numFmtId="0" fontId="8" fillId="0" borderId="0" applyAlignment="1" pivotButton="0" quotePrefix="0" xfId="0">
      <alignment vertical="center" indent="1"/>
    </xf>
    <xf numFmtId="0" fontId="1" fillId="0" borderId="0" pivotButton="0" quotePrefix="0" xfId="0"/>
  </cellXfs>
  <cellStyles count="1">
    <cellStyle name="Normal" xfId="0" builtinId="0" hidden="0"/>
  </cellStyles>
  <dxfs count="1">
    <dxf>
      <fill>
        <patternFill patternType="solid">
          <fgColor rgb="00C6EF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4"/>
  <sheetViews>
    <sheetView showGridLines="0" workbookViewId="0">
      <pane ySplit="12" topLeftCell="A13" activePane="bottomLeft" state="frozen"/>
      <selection pane="bottomLeft" activeCell="A1" sqref="A1"/>
    </sheetView>
  </sheetViews>
  <sheetFormatPr baseColWidth="8" defaultRowHeight="15"/>
  <cols>
    <col width="34" customWidth="1" min="1" max="1"/>
    <col width="13" customWidth="1" min="2" max="2"/>
    <col width="13" customWidth="1" min="3" max="3"/>
    <col width="11" customWidth="1" min="4" max="4"/>
    <col width="11" customWidth="1" min="5" max="5"/>
    <col width="11" customWidth="1" min="6" max="6"/>
    <col width="11" customWidth="1" min="7" max="7"/>
    <col width="20" customWidth="1" min="8" max="8"/>
    <col width="30" customWidth="1" min="9" max="9"/>
  </cols>
  <sheetData>
    <row r="1" ht="18" customHeight="1">
      <c r="A1" s="1" t="inlineStr">
        <is>
          <t>FASE: ANÁLISE  •  FERRAMENTA 14</t>
        </is>
      </c>
    </row>
    <row r="2" ht="26" customHeight="1">
      <c r="A2" s="2" t="inlineStr">
        <is>
          <t>TESTE DE HIPÓTESES</t>
        </is>
      </c>
    </row>
    <row r="3" ht="16" customHeight="1">
      <c r="A3" s="3" t="inlineStr">
        <is>
          <t>A diferença que você viu resiste ao acaso?</t>
        </is>
      </c>
    </row>
    <row r="4" ht="4" customHeight="1">
      <c r="A4" s="4" t="inlineStr"/>
    </row>
    <row r="6">
      <c r="A6" s="5" t="inlineStr">
        <is>
          <t>COMO PREENCHER</t>
        </is>
      </c>
    </row>
    <row r="7">
      <c r="A7" s="6" t="inlineStr">
        <is>
          <t>1. Escreva a hipótese nula: a que afirma que não há diferença.</t>
        </is>
      </c>
    </row>
    <row r="8">
      <c r="A8" s="6" t="inlineStr">
        <is>
          <t>2. Cole os dois grupos na aba Dados, um em cada coluna.</t>
        </is>
      </c>
    </row>
    <row r="9">
      <c r="A9" s="6" t="inlineStr">
        <is>
          <t>3. Informe as colunas aqui. A planilha calcula médias, a diferença e o valor-p.</t>
        </is>
      </c>
    </row>
    <row r="10">
      <c r="A10" s="6" t="inlineStr">
        <is>
          <t>4. Valor-p abaixo de 0,05 rejeita a hipótese nula. Acima dela, você não provou que há diferença, o que é diferente de provar que não há.</t>
        </is>
      </c>
    </row>
    <row r="12" ht="24" customHeight="1">
      <c r="A12" s="7" t="inlineStr">
        <is>
          <t>Hipótese nula (H₀)</t>
        </is>
      </c>
      <c r="B12" s="7" t="inlineStr">
        <is>
          <t>Coluna grupo 1</t>
        </is>
      </c>
      <c r="C12" s="7" t="inlineStr">
        <is>
          <t>Coluna grupo 2</t>
        </is>
      </c>
      <c r="D12" s="7" t="inlineStr">
        <is>
          <t>Média 1</t>
        </is>
      </c>
      <c r="E12" s="7" t="inlineStr">
        <is>
          <t>Média 2</t>
        </is>
      </c>
      <c r="F12" s="7" t="inlineStr">
        <is>
          <t>Diferença</t>
        </is>
      </c>
      <c r="G12" s="7" t="inlineStr">
        <is>
          <t>Valor-p</t>
        </is>
      </c>
      <c r="H12" s="7" t="inlineStr">
        <is>
          <t>Veredito (α=0,05)</t>
        </is>
      </c>
      <c r="I12" s="7" t="inlineStr">
        <is>
          <t>Leitura de negócio</t>
        </is>
      </c>
    </row>
    <row r="13">
      <c r="A13" s="8" t="inlineStr">
        <is>
          <t>Não há diferença no lead time médio entre os CDs que concentram a ruptura e os demais</t>
        </is>
      </c>
      <c r="B13" s="8" t="inlineStr">
        <is>
          <t>D</t>
        </is>
      </c>
      <c r="C13" s="8" t="inlineStr">
        <is>
          <t>E</t>
        </is>
      </c>
      <c r="D13" s="9">
        <f>IF(B13="","",IFERROR(AVERAGE(INDIRECT("Dados!"&amp;B13&amp;"2:"&amp;B13&amp;"100000")),""))</f>
        <v/>
      </c>
      <c r="E13" s="9">
        <f>IF(C13="","",IFERROR(AVERAGE(INDIRECT("Dados!"&amp;C13&amp;"2:"&amp;C13&amp;"100000")),""))</f>
        <v/>
      </c>
      <c r="F13" s="9">
        <f>IF(OR(D13="",E13=""),"",IFERROR(D13-E13,""))</f>
        <v/>
      </c>
      <c r="G13" s="10">
        <f>IF(OR(B13="",C13=""),"",IFERROR(_xlfn.T.TEST(INDIRECT("Dados!"&amp;B13&amp;"2:"&amp;B13&amp;"100000"),INDIRECT("Dados!"&amp;C13&amp;"2:"&amp;C13&amp;"100000"),2,3),""))</f>
        <v/>
      </c>
      <c r="H13" s="11">
        <f>IF(G13="","",IF(G13&lt;0.05,"rejeita H₀","não rejeita H₀"))</f>
        <v/>
      </c>
      <c r="I13" s="8" t="inlineStr">
        <is>
          <t>Diferença é estatisticamente significativa: os CDs com ruptura alta têm lead time maior, sustenta o lead time do fornecedor como causa</t>
        </is>
      </c>
    </row>
    <row r="14">
      <c r="A14" s="8" t="n"/>
      <c r="B14" s="8" t="n"/>
      <c r="C14" s="8" t="n"/>
      <c r="D14" s="9">
        <f>IF(B14="","",IFERROR(AVERAGE(INDIRECT("Dados!"&amp;B14&amp;"2:"&amp;B14&amp;"100000")),""))</f>
        <v/>
      </c>
      <c r="E14" s="9">
        <f>IF(C14="","",IFERROR(AVERAGE(INDIRECT("Dados!"&amp;C14&amp;"2:"&amp;C14&amp;"100000")),""))</f>
        <v/>
      </c>
      <c r="F14" s="9">
        <f>IF(OR(D14="",E14=""),"",IFERROR(D14-E14,""))</f>
        <v/>
      </c>
      <c r="G14" s="10">
        <f>IF(OR(B14="",C14=""),"",IFERROR(_xlfn.T.TEST(INDIRECT("Dados!"&amp;B14&amp;"2:"&amp;B14&amp;"100000"),INDIRECT("Dados!"&amp;C14&amp;"2:"&amp;C14&amp;"100000"),2,3),""))</f>
        <v/>
      </c>
      <c r="H14" s="11">
        <f>IF(G14="","",IF(G14&lt;0.05,"rejeita H₀","não rejeita H₀"))</f>
        <v/>
      </c>
      <c r="I14" s="8" t="n"/>
    </row>
    <row r="15">
      <c r="A15" s="8" t="n"/>
      <c r="B15" s="8" t="n"/>
      <c r="C15" s="8" t="n"/>
      <c r="D15" s="9">
        <f>IF(B15="","",IFERROR(AVERAGE(INDIRECT("Dados!"&amp;B15&amp;"2:"&amp;B15&amp;"100000")),""))</f>
        <v/>
      </c>
      <c r="E15" s="9">
        <f>IF(C15="","",IFERROR(AVERAGE(INDIRECT("Dados!"&amp;C15&amp;"2:"&amp;C15&amp;"100000")),""))</f>
        <v/>
      </c>
      <c r="F15" s="9">
        <f>IF(OR(D15="",E15=""),"",IFERROR(D15-E15,""))</f>
        <v/>
      </c>
      <c r="G15" s="10">
        <f>IF(OR(B15="",C15=""),"",IFERROR(_xlfn.T.TEST(INDIRECT("Dados!"&amp;B15&amp;"2:"&amp;B15&amp;"100000"),INDIRECT("Dados!"&amp;C15&amp;"2:"&amp;C15&amp;"100000"),2,3),""))</f>
        <v/>
      </c>
      <c r="H15" s="11">
        <f>IF(G15="","",IF(G15&lt;0.05,"rejeita H₀","não rejeita H₀"))</f>
        <v/>
      </c>
      <c r="I15" s="8" t="n"/>
    </row>
    <row r="16">
      <c r="A16" s="8" t="n"/>
      <c r="B16" s="8" t="n"/>
      <c r="C16" s="8" t="n"/>
      <c r="D16" s="9">
        <f>IF(B16="","",IFERROR(AVERAGE(INDIRECT("Dados!"&amp;B16&amp;"2:"&amp;B16&amp;"100000")),""))</f>
        <v/>
      </c>
      <c r="E16" s="9">
        <f>IF(C16="","",IFERROR(AVERAGE(INDIRECT("Dados!"&amp;C16&amp;"2:"&amp;C16&amp;"100000")),""))</f>
        <v/>
      </c>
      <c r="F16" s="9">
        <f>IF(OR(D16="",E16=""),"",IFERROR(D16-E16,""))</f>
        <v/>
      </c>
      <c r="G16" s="10">
        <f>IF(OR(B16="",C16=""),"",IFERROR(_xlfn.T.TEST(INDIRECT("Dados!"&amp;B16&amp;"2:"&amp;B16&amp;"100000"),INDIRECT("Dados!"&amp;C16&amp;"2:"&amp;C16&amp;"100000"),2,3),""))</f>
        <v/>
      </c>
      <c r="H16" s="11">
        <f>IF(G16="","",IF(G16&lt;0.05,"rejeita H₀","não rejeita H₀"))</f>
        <v/>
      </c>
      <c r="I16" s="8" t="n"/>
    </row>
    <row r="17">
      <c r="A17" s="8" t="n"/>
      <c r="B17" s="8" t="n"/>
      <c r="C17" s="8" t="n"/>
      <c r="D17" s="9">
        <f>IF(B17="","",IFERROR(AVERAGE(INDIRECT("Dados!"&amp;B17&amp;"2:"&amp;B17&amp;"100000")),""))</f>
        <v/>
      </c>
      <c r="E17" s="9">
        <f>IF(C17="","",IFERROR(AVERAGE(INDIRECT("Dados!"&amp;C17&amp;"2:"&amp;C17&amp;"100000")),""))</f>
        <v/>
      </c>
      <c r="F17" s="9">
        <f>IF(OR(D17="",E17=""),"",IFERROR(D17-E17,""))</f>
        <v/>
      </c>
      <c r="G17" s="10">
        <f>IF(OR(B17="",C17=""),"",IFERROR(_xlfn.T.TEST(INDIRECT("Dados!"&amp;B17&amp;"2:"&amp;B17&amp;"100000"),INDIRECT("Dados!"&amp;C17&amp;"2:"&amp;C17&amp;"100000"),2,3),""))</f>
        <v/>
      </c>
      <c r="H17" s="11">
        <f>IF(G17="","",IF(G17&lt;0.05,"rejeita H₀","não rejeita H₀"))</f>
        <v/>
      </c>
      <c r="I17" s="8" t="n"/>
    </row>
    <row r="18">
      <c r="A18" s="8" t="n"/>
      <c r="B18" s="8" t="n"/>
      <c r="C18" s="8" t="n"/>
      <c r="D18" s="9">
        <f>IF(B18="","",IFERROR(AVERAGE(INDIRECT("Dados!"&amp;B18&amp;"2:"&amp;B18&amp;"100000")),""))</f>
        <v/>
      </c>
      <c r="E18" s="9">
        <f>IF(C18="","",IFERROR(AVERAGE(INDIRECT("Dados!"&amp;C18&amp;"2:"&amp;C18&amp;"100000")),""))</f>
        <v/>
      </c>
      <c r="F18" s="9">
        <f>IF(OR(D18="",E18=""),"",IFERROR(D18-E18,""))</f>
        <v/>
      </c>
      <c r="G18" s="10">
        <f>IF(OR(B18="",C18=""),"",IFERROR(_xlfn.T.TEST(INDIRECT("Dados!"&amp;B18&amp;"2:"&amp;B18&amp;"100000"),INDIRECT("Dados!"&amp;C18&amp;"2:"&amp;C18&amp;"100000"),2,3),""))</f>
        <v/>
      </c>
      <c r="H18" s="11">
        <f>IF(G18="","",IF(G18&lt;0.05,"rejeita H₀","não rejeita H₀"))</f>
        <v/>
      </c>
      <c r="I18" s="8" t="n"/>
    </row>
    <row r="19">
      <c r="A19" s="8" t="n"/>
      <c r="B19" s="8" t="n"/>
      <c r="C19" s="8" t="n"/>
      <c r="D19" s="9">
        <f>IF(B19="","",IFERROR(AVERAGE(INDIRECT("Dados!"&amp;B19&amp;"2:"&amp;B19&amp;"100000")),""))</f>
        <v/>
      </c>
      <c r="E19" s="9">
        <f>IF(C19="","",IFERROR(AVERAGE(INDIRECT("Dados!"&amp;C19&amp;"2:"&amp;C19&amp;"100000")),""))</f>
        <v/>
      </c>
      <c r="F19" s="9">
        <f>IF(OR(D19="",E19=""),"",IFERROR(D19-E19,""))</f>
        <v/>
      </c>
      <c r="G19" s="10">
        <f>IF(OR(B19="",C19=""),"",IFERROR(_xlfn.T.TEST(INDIRECT("Dados!"&amp;B19&amp;"2:"&amp;B19&amp;"100000"),INDIRECT("Dados!"&amp;C19&amp;"2:"&amp;C19&amp;"100000"),2,3),""))</f>
        <v/>
      </c>
      <c r="H19" s="11">
        <f>IF(G19="","",IF(G19&lt;0.05,"rejeita H₀","não rejeita H₀"))</f>
        <v/>
      </c>
      <c r="I19" s="8" t="n"/>
    </row>
    <row r="20">
      <c r="A20" s="8" t="n"/>
      <c r="B20" s="8" t="n"/>
      <c r="C20" s="8" t="n"/>
      <c r="D20" s="9">
        <f>IF(B20="","",IFERROR(AVERAGE(INDIRECT("Dados!"&amp;B20&amp;"2:"&amp;B20&amp;"100000")),""))</f>
        <v/>
      </c>
      <c r="E20" s="9">
        <f>IF(C20="","",IFERROR(AVERAGE(INDIRECT("Dados!"&amp;C20&amp;"2:"&amp;C20&amp;"100000")),""))</f>
        <v/>
      </c>
      <c r="F20" s="9">
        <f>IF(OR(D20="",E20=""),"",IFERROR(D20-E20,""))</f>
        <v/>
      </c>
      <c r="G20" s="10">
        <f>IF(OR(B20="",C20=""),"",IFERROR(_xlfn.T.TEST(INDIRECT("Dados!"&amp;B20&amp;"2:"&amp;B20&amp;"100000"),INDIRECT("Dados!"&amp;C20&amp;"2:"&amp;C20&amp;"100000"),2,3),""))</f>
        <v/>
      </c>
      <c r="H20" s="11">
        <f>IF(G20="","",IF(G20&lt;0.05,"rejeita H₀","não rejeita H₀"))</f>
        <v/>
      </c>
      <c r="I20" s="8" t="n"/>
    </row>
    <row r="22" ht="16" customHeight="1">
      <c r="A22" s="12" t="inlineStr"/>
      <c r="B22" s="13" t="inlineStr">
        <is>
          <t>você preenche</t>
        </is>
      </c>
      <c r="E22" s="14" t="inlineStr"/>
      <c r="F22" s="13" t="inlineStr">
        <is>
          <t>a planilha calcula</t>
        </is>
      </c>
    </row>
    <row r="24">
      <c r="A24" s="15" t="inlineStr">
        <is>
          <t>Kit Análise de Dados Voitto  •  A14 · Teste de Hipóteses  •  T.TEST(intervalo1; intervalo2; 2; 3): bicaudal, variâncias desiguais (Welch). Função moderna, funciona em Excel 2010+, LibreOffice Calc e Google Sheets</t>
        </is>
      </c>
    </row>
  </sheetData>
  <mergeCells count="12">
    <mergeCell ref="A7:I7"/>
    <mergeCell ref="A2:I2"/>
    <mergeCell ref="F22:H22"/>
    <mergeCell ref="A10:I10"/>
    <mergeCell ref="B22:D22"/>
    <mergeCell ref="A1:I1"/>
    <mergeCell ref="A9:I9"/>
    <mergeCell ref="A8:I8"/>
    <mergeCell ref="A3:I3"/>
    <mergeCell ref="A6:I6"/>
    <mergeCell ref="A4:I4"/>
    <mergeCell ref="A24:I24"/>
  </mergeCells>
  <conditionalFormatting sqref="H13:H20">
    <cfRule type="cellIs" priority="1" operator="equal" dxfId="0">
      <formula>"rejeita H₀"</formula>
    </cfRule>
  </conditionalFormatting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41"/>
  <sheetViews>
    <sheetView workbookViewId="0">
      <selection activeCell="A1" sqref="A1"/>
    </sheetView>
  </sheetViews>
  <sheetFormatPr baseColWidth="8" defaultRowHeight="15"/>
  <sheetData>
    <row r="1">
      <c r="A1" s="16" t="inlineStr">
        <is>
          <t>LEAD_TIME</t>
        </is>
      </c>
      <c r="B1" t="inlineStr">
        <is>
          <t>RUPTURA_PCT</t>
        </is>
      </c>
      <c r="C1" t="inlineStr">
        <is>
          <t>ACURACIA_PREV</t>
        </is>
      </c>
      <c r="D1" t="inlineStr">
        <is>
          <t>LEAD_CD_ALTO</t>
        </is>
      </c>
      <c r="E1" t="inlineStr">
        <is>
          <t>LEAD_CD_DEMAIS</t>
        </is>
      </c>
    </row>
    <row r="2">
      <c r="A2" t="n">
        <v>12.5</v>
      </c>
      <c r="B2" t="n">
        <v>6.72</v>
      </c>
      <c r="C2" t="n">
        <v>79.8</v>
      </c>
      <c r="D2" t="n">
        <v>18.8</v>
      </c>
      <c r="E2" t="n">
        <v>14</v>
      </c>
    </row>
    <row r="3">
      <c r="A3" t="n">
        <v>21.2</v>
      </c>
      <c r="B3" t="n">
        <v>12.92</v>
      </c>
      <c r="C3" t="n">
        <v>70.90000000000001</v>
      </c>
      <c r="D3" t="n">
        <v>9.6</v>
      </c>
      <c r="E3" t="n">
        <v>9.1</v>
      </c>
    </row>
    <row r="4">
      <c r="A4" t="n">
        <v>10</v>
      </c>
      <c r="B4" t="n">
        <v>5.91</v>
      </c>
      <c r="C4" t="n">
        <v>81.40000000000001</v>
      </c>
      <c r="D4" t="n">
        <v>13.7</v>
      </c>
      <c r="E4" t="n">
        <v>17.8</v>
      </c>
    </row>
    <row r="5">
      <c r="A5" t="n">
        <v>20.6</v>
      </c>
      <c r="B5" t="n">
        <v>9.67</v>
      </c>
      <c r="C5" t="n">
        <v>60.2</v>
      </c>
      <c r="D5" t="n">
        <v>17.1</v>
      </c>
      <c r="E5" t="n">
        <v>15.9</v>
      </c>
    </row>
    <row r="6">
      <c r="A6" t="n">
        <v>11.3</v>
      </c>
      <c r="B6" t="n">
        <v>7.5</v>
      </c>
      <c r="C6" t="n">
        <v>71.5</v>
      </c>
      <c r="D6" t="n">
        <v>22.7</v>
      </c>
      <c r="E6" t="n">
        <v>13.4</v>
      </c>
    </row>
    <row r="7">
      <c r="A7" t="n">
        <v>16.5</v>
      </c>
      <c r="B7" t="n">
        <v>9.75</v>
      </c>
      <c r="C7" t="n">
        <v>69.3</v>
      </c>
      <c r="D7" t="n">
        <v>16.8</v>
      </c>
      <c r="E7" t="n">
        <v>8</v>
      </c>
    </row>
    <row r="8">
      <c r="A8" t="n">
        <v>12.3</v>
      </c>
      <c r="B8" t="n">
        <v>8.369999999999999</v>
      </c>
      <c r="C8" t="n">
        <v>64.59999999999999</v>
      </c>
      <c r="D8" t="n">
        <v>10.2</v>
      </c>
      <c r="E8" t="n">
        <v>14.1</v>
      </c>
    </row>
    <row r="9">
      <c r="A9" t="n">
        <v>7.3</v>
      </c>
      <c r="B9" t="n">
        <v>2.3</v>
      </c>
      <c r="C9" t="n">
        <v>82.09999999999999</v>
      </c>
      <c r="D9" t="n">
        <v>18.1</v>
      </c>
      <c r="E9" t="n">
        <v>13.4</v>
      </c>
    </row>
    <row r="10">
      <c r="A10" t="n">
        <v>20</v>
      </c>
      <c r="B10" t="n">
        <v>14.82</v>
      </c>
      <c r="C10" t="n">
        <v>72.3</v>
      </c>
      <c r="D10" t="n">
        <v>12</v>
      </c>
      <c r="E10" t="n">
        <v>9.9</v>
      </c>
    </row>
    <row r="11">
      <c r="A11" t="n">
        <v>18.2</v>
      </c>
      <c r="B11" t="n">
        <v>11.25</v>
      </c>
      <c r="C11" t="n">
        <v>61.3</v>
      </c>
      <c r="D11" t="n">
        <v>21.7</v>
      </c>
      <c r="E11" t="n">
        <v>9.6</v>
      </c>
    </row>
    <row r="12">
      <c r="A12" t="n">
        <v>15.7</v>
      </c>
      <c r="B12" t="n">
        <v>9</v>
      </c>
      <c r="C12" t="n">
        <v>67.3</v>
      </c>
      <c r="D12" t="n">
        <v>15.8</v>
      </c>
      <c r="E12" t="n">
        <v>17</v>
      </c>
    </row>
    <row r="13">
      <c r="A13" t="n">
        <v>12.2</v>
      </c>
      <c r="B13" t="n">
        <v>8.77</v>
      </c>
      <c r="C13" t="n">
        <v>68.90000000000001</v>
      </c>
      <c r="D13" t="n">
        <v>23.9</v>
      </c>
      <c r="E13" t="n">
        <v>10.4</v>
      </c>
    </row>
    <row r="14">
      <c r="A14" t="n">
        <v>16.9</v>
      </c>
      <c r="B14" t="n">
        <v>9.48</v>
      </c>
      <c r="C14" t="n">
        <v>63.7</v>
      </c>
      <c r="D14" t="n">
        <v>16.3</v>
      </c>
      <c r="E14" t="n">
        <v>13.7</v>
      </c>
    </row>
    <row r="15">
      <c r="A15" t="n">
        <v>16.8</v>
      </c>
      <c r="B15" t="n">
        <v>12.08</v>
      </c>
      <c r="C15" t="n">
        <v>66</v>
      </c>
      <c r="D15" t="n">
        <v>12.7</v>
      </c>
      <c r="E15" t="n">
        <v>17.4</v>
      </c>
    </row>
    <row r="16">
      <c r="A16" t="n">
        <v>17</v>
      </c>
      <c r="B16" t="n">
        <v>7.63</v>
      </c>
      <c r="C16" t="n">
        <v>82.09999999999999</v>
      </c>
      <c r="D16" t="n">
        <v>10.9</v>
      </c>
      <c r="E16" t="n">
        <v>6.2</v>
      </c>
    </row>
    <row r="17">
      <c r="A17" t="n">
        <v>15.5</v>
      </c>
      <c r="B17" t="n">
        <v>6.62</v>
      </c>
      <c r="C17" t="n">
        <v>80</v>
      </c>
      <c r="D17" t="n">
        <v>15.4</v>
      </c>
      <c r="E17" t="n">
        <v>19</v>
      </c>
    </row>
    <row r="18">
      <c r="A18" t="n">
        <v>14.2</v>
      </c>
      <c r="B18" t="n">
        <v>7.92</v>
      </c>
      <c r="C18" t="n">
        <v>73.59999999999999</v>
      </c>
      <c r="D18" t="n">
        <v>18.6</v>
      </c>
      <c r="E18" t="n">
        <v>16</v>
      </c>
    </row>
    <row r="19">
      <c r="A19" t="n">
        <v>11.4</v>
      </c>
      <c r="B19" t="n">
        <v>6.95</v>
      </c>
      <c r="C19" t="n">
        <v>80.3</v>
      </c>
      <c r="D19" t="n">
        <v>21.6</v>
      </c>
      <c r="E19" t="n">
        <v>9.5</v>
      </c>
    </row>
    <row r="20">
      <c r="A20" t="n">
        <v>10.6</v>
      </c>
      <c r="B20" t="n">
        <v>2.46</v>
      </c>
      <c r="C20" t="n">
        <v>76.8</v>
      </c>
      <c r="D20" t="n">
        <v>17.9</v>
      </c>
      <c r="E20" t="n">
        <v>8.300000000000001</v>
      </c>
    </row>
    <row r="21">
      <c r="A21" t="n">
        <v>15.2</v>
      </c>
      <c r="B21" t="n">
        <v>5.85</v>
      </c>
      <c r="C21" t="n">
        <v>61.4</v>
      </c>
      <c r="D21" t="n">
        <v>13.8</v>
      </c>
      <c r="E21" t="n">
        <v>7.2</v>
      </c>
    </row>
    <row r="22">
      <c r="A22" t="n">
        <v>11.7</v>
      </c>
      <c r="B22" t="n">
        <v>6.62</v>
      </c>
      <c r="C22" t="n">
        <v>69.2</v>
      </c>
      <c r="D22" t="n">
        <v>18.8</v>
      </c>
      <c r="E22" t="n">
        <v>15.6</v>
      </c>
    </row>
    <row r="23">
      <c r="A23" t="n">
        <v>14.6</v>
      </c>
      <c r="B23" t="n">
        <v>5.99</v>
      </c>
      <c r="C23" t="n">
        <v>69.40000000000001</v>
      </c>
      <c r="D23" t="n">
        <v>11.1</v>
      </c>
      <c r="E23" t="n">
        <v>2</v>
      </c>
    </row>
    <row r="24">
      <c r="A24" t="n">
        <v>15</v>
      </c>
      <c r="B24" t="n">
        <v>5.22</v>
      </c>
      <c r="C24" t="n">
        <v>71.7</v>
      </c>
      <c r="D24" t="inlineStr"/>
      <c r="E24" t="n">
        <v>15.6</v>
      </c>
    </row>
    <row r="25">
      <c r="A25" t="n">
        <v>11.5</v>
      </c>
      <c r="B25" t="n">
        <v>7.63</v>
      </c>
      <c r="C25" t="n">
        <v>76.3</v>
      </c>
      <c r="D25" t="inlineStr"/>
      <c r="E25" t="n">
        <v>12.7</v>
      </c>
    </row>
    <row r="26">
      <c r="A26" t="n">
        <v>16.9</v>
      </c>
      <c r="B26" t="n">
        <v>5.68</v>
      </c>
      <c r="C26" t="n">
        <v>75.2</v>
      </c>
      <c r="D26" t="inlineStr"/>
      <c r="E26" t="inlineStr"/>
    </row>
    <row r="27">
      <c r="A27" t="n">
        <v>13.6</v>
      </c>
      <c r="B27" t="n">
        <v>6.54</v>
      </c>
      <c r="C27" t="n">
        <v>70.90000000000001</v>
      </c>
      <c r="D27" t="inlineStr"/>
      <c r="E27" t="inlineStr"/>
    </row>
    <row r="28">
      <c r="A28" t="n">
        <v>17.5</v>
      </c>
      <c r="B28" t="n">
        <v>10.68</v>
      </c>
      <c r="C28" t="n">
        <v>73.09999999999999</v>
      </c>
      <c r="D28" t="inlineStr"/>
      <c r="E28" t="inlineStr"/>
    </row>
    <row r="29">
      <c r="A29" t="n">
        <v>9.6</v>
      </c>
      <c r="B29" t="n">
        <v>5.89</v>
      </c>
      <c r="C29" t="n">
        <v>70.2</v>
      </c>
      <c r="D29" t="inlineStr"/>
      <c r="E29" t="inlineStr"/>
    </row>
    <row r="30">
      <c r="A30" t="n">
        <v>15.2</v>
      </c>
      <c r="B30" t="n">
        <v>9.01</v>
      </c>
      <c r="C30" t="n">
        <v>78.3</v>
      </c>
      <c r="D30" t="inlineStr"/>
      <c r="E30" t="inlineStr"/>
    </row>
    <row r="31">
      <c r="A31" t="n">
        <v>9</v>
      </c>
      <c r="B31" t="n">
        <v>2.44</v>
      </c>
      <c r="C31" t="n">
        <v>73.5</v>
      </c>
      <c r="D31" t="inlineStr"/>
      <c r="E31" t="inlineStr"/>
    </row>
    <row r="32">
      <c r="A32" t="n">
        <v>11</v>
      </c>
      <c r="B32" t="n">
        <v>9.039999999999999</v>
      </c>
      <c r="C32" t="n">
        <v>63.9</v>
      </c>
      <c r="D32" t="inlineStr"/>
      <c r="E32" t="inlineStr"/>
    </row>
    <row r="33">
      <c r="A33" t="n">
        <v>17</v>
      </c>
      <c r="B33" t="n">
        <v>10.59</v>
      </c>
      <c r="C33" t="n">
        <v>73.5</v>
      </c>
      <c r="D33" t="inlineStr"/>
      <c r="E33" t="inlineStr"/>
    </row>
    <row r="34">
      <c r="A34" t="n">
        <v>15.5</v>
      </c>
      <c r="B34" t="n">
        <v>10.63</v>
      </c>
      <c r="C34" t="n">
        <v>59.7</v>
      </c>
      <c r="D34" t="inlineStr"/>
      <c r="E34" t="inlineStr"/>
    </row>
    <row r="35">
      <c r="A35" t="n">
        <v>17.1</v>
      </c>
      <c r="B35" t="n">
        <v>10.86</v>
      </c>
      <c r="C35" t="n">
        <v>59.1</v>
      </c>
      <c r="D35" t="inlineStr"/>
      <c r="E35" t="inlineStr"/>
    </row>
    <row r="36">
      <c r="A36" t="n">
        <v>22.3</v>
      </c>
      <c r="B36" t="n">
        <v>11.06</v>
      </c>
      <c r="C36" t="n">
        <v>68.90000000000001</v>
      </c>
      <c r="D36" t="inlineStr"/>
      <c r="E36" t="inlineStr"/>
    </row>
    <row r="37">
      <c r="A37" t="n">
        <v>10.2</v>
      </c>
      <c r="B37" t="n">
        <v>4.91</v>
      </c>
      <c r="C37" t="n">
        <v>73.3</v>
      </c>
      <c r="D37" t="inlineStr"/>
      <c r="E37" t="inlineStr"/>
    </row>
    <row r="38">
      <c r="A38" t="n">
        <v>16.4</v>
      </c>
      <c r="B38" t="n">
        <v>13.45</v>
      </c>
      <c r="C38" t="n">
        <v>56.5</v>
      </c>
      <c r="D38" t="inlineStr"/>
      <c r="E38" t="inlineStr"/>
    </row>
    <row r="39">
      <c r="A39" t="n">
        <v>9.5</v>
      </c>
      <c r="B39" t="n">
        <v>1.25</v>
      </c>
      <c r="C39" t="n">
        <v>89.2</v>
      </c>
      <c r="D39" t="inlineStr"/>
      <c r="E39" t="inlineStr"/>
    </row>
    <row r="40">
      <c r="A40" t="n">
        <v>11.3</v>
      </c>
      <c r="B40" t="n">
        <v>4.79</v>
      </c>
      <c r="C40" t="n">
        <v>77.8</v>
      </c>
      <c r="D40" t="inlineStr"/>
      <c r="E40" t="inlineStr"/>
    </row>
    <row r="41">
      <c r="A41" t="n">
        <v>9.4</v>
      </c>
      <c r="B41" t="n">
        <v>5.25</v>
      </c>
      <c r="C41" t="n">
        <v>71.3</v>
      </c>
      <c r="D41" t="inlineStr"/>
      <c r="E4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2026-08-20T20:44:01Z</dcterms:created>
  <dcterms:modified xmlns:dcterms="http://purl.org/dc/terms/" xmlns:xsi="http://www.w3.org/2001/XMLSchema-instance" xsi:type="dcterms:W3CDTF">2026-08-20T20:44:01Z</dcterms:modified>
</cp:coreProperties>
</file>